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00" activeTab="1"/>
  </bookViews>
  <sheets>
    <sheet name="Sezione_generale" sheetId="4" r:id="rId1"/>
    <sheet name="Mappatura dei processi" sheetId="1" r:id="rId2"/>
  </sheets>
  <externalReferences>
    <externalReference r:id="rId3"/>
  </externalReferences>
  <definedNames>
    <definedName name="area_di_rischio" localSheetId="1">#REF!</definedName>
    <definedName name="_xlnm.Print_Area" localSheetId="1">'Mappatura dei processi'!$B$2:$W$21</definedName>
    <definedName name="Aree_di_rischio" localSheetId="1">'Mappatura dei processi'!#REF!</definedName>
    <definedName name="probabilità" localSheetId="1">'Mappatura dei processi'!#REF!</definedName>
    <definedName name="probabilità">'Mappatura dei processi'!#REF!</definedName>
    <definedName name="ufficio_di_destinazione">[1]parametri!$A$2:$A$34</definedName>
  </definedNames>
  <calcPr calcId="162913"/>
</workbook>
</file>

<file path=xl/calcChain.xml><?xml version="1.0" encoding="utf-8"?>
<calcChain xmlns="http://schemas.openxmlformats.org/spreadsheetml/2006/main">
  <c r="L7" i="1" l="1"/>
  <c r="R7" i="1" s="1"/>
  <c r="L8" i="1"/>
  <c r="L9" i="1"/>
  <c r="L10" i="1"/>
  <c r="L11" i="1"/>
  <c r="L12" i="1"/>
  <c r="L13" i="1"/>
  <c r="R13" i="1" s="1"/>
  <c r="L14" i="1"/>
  <c r="L15" i="1"/>
  <c r="L16" i="1"/>
  <c r="R16" i="1" s="1"/>
  <c r="L17" i="1"/>
  <c r="R17" i="1" s="1"/>
  <c r="L18" i="1"/>
  <c r="R18" i="1" s="1"/>
  <c r="L19" i="1"/>
  <c r="R19" i="1" s="1"/>
  <c r="L20" i="1"/>
  <c r="L21" i="1"/>
  <c r="R11" i="1"/>
  <c r="Q15" i="1"/>
  <c r="Q16" i="1"/>
  <c r="Q17" i="1"/>
  <c r="Q18" i="1"/>
  <c r="Q19" i="1"/>
  <c r="Q20" i="1"/>
  <c r="Q21" i="1"/>
  <c r="Q7" i="1"/>
  <c r="Q8" i="1"/>
  <c r="Q9" i="1"/>
  <c r="Q10" i="1"/>
  <c r="Q11" i="1"/>
  <c r="Q12" i="1"/>
  <c r="R12" i="1" s="1"/>
  <c r="Q13" i="1"/>
  <c r="Q14" i="1"/>
  <c r="Q6" i="1"/>
  <c r="L6" i="1"/>
  <c r="R6" i="1" s="1"/>
  <c r="R9" i="1" l="1"/>
  <c r="R21" i="1"/>
  <c r="R15" i="1"/>
  <c r="R20" i="1"/>
  <c r="R14" i="1"/>
  <c r="R10" i="1"/>
  <c r="R8" i="1"/>
</calcChain>
</file>

<file path=xl/sharedStrings.xml><?xml version="1.0" encoding="utf-8"?>
<sst xmlns="http://schemas.openxmlformats.org/spreadsheetml/2006/main" count="117" uniqueCount="94">
  <si>
    <t>RISCHI</t>
  </si>
  <si>
    <t>SOGGETTO RESPONSABILE</t>
  </si>
  <si>
    <t>AZIONI</t>
  </si>
  <si>
    <t>FASI</t>
  </si>
  <si>
    <t xml:space="preserve">Ufficio lavoro portuale </t>
  </si>
  <si>
    <t>Definizione numero massimo</t>
  </si>
  <si>
    <t>Verifica istanza</t>
  </si>
  <si>
    <t>Valutazione esigenze e tipologie merceologiche del porto</t>
  </si>
  <si>
    <t>Parere in commissione consultiva locale e Comitato di Gestione del porto</t>
  </si>
  <si>
    <t xml:space="preserve">Provvedimento finale </t>
  </si>
  <si>
    <t>Coinvolgimento degli organi consultivi per la individuazione dei requisiti</t>
  </si>
  <si>
    <t>Verifica possesso dei requisiti prescritti dal regolamento</t>
  </si>
  <si>
    <t>Pubblicazione regolamenti e decreti</t>
  </si>
  <si>
    <t>1° rilascio - Valutazione piano operativo;  verifica raggiungimento soglie piano operativo in fase di rinnovo</t>
  </si>
  <si>
    <t>Parere Commissione Consultiva e Comitato di Gestione</t>
  </si>
  <si>
    <t>Determinazione canone e cauzione</t>
  </si>
  <si>
    <t>redazione atti determinativi</t>
  </si>
  <si>
    <t>Autorizzazione durata max quadriennale</t>
  </si>
  <si>
    <t>Iscrizione dei soggetti autorizzati nel Registro delle Imprese portuali</t>
  </si>
  <si>
    <t>Iscrizione dei lavoratori delle imprese portuali nel Registro delle maestranze portuali</t>
  </si>
  <si>
    <t>Verifica annuale requisiti per le autorizzazioni pluriennali</t>
  </si>
  <si>
    <t>Aggiornamenti</t>
  </si>
  <si>
    <t>ATTIVITA' COMMERCIALI EX REGOLAMENTO ART.68 DEL CODICE DELLA NAVIGAZIONE - ISCRIZIONE/RINNOVO/TEMPORANEA</t>
  </si>
  <si>
    <t>Verifica SCIA (Segnalazione Certificata Inizio Attività)</t>
  </si>
  <si>
    <t>Parziale o mancato riscontro della documentazione per agevolare l’accesso a benefici</t>
  </si>
  <si>
    <t>Corrispettivo</t>
  </si>
  <si>
    <t>Verifica del corrispettivo versato</t>
  </si>
  <si>
    <t xml:space="preserve">Iscrizione dei soggetti autorizzati nel Registro </t>
  </si>
  <si>
    <t>Iscrizione dei soggetti autorizzati nel Registro</t>
  </si>
  <si>
    <t>ATTIVITA'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</si>
  <si>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</si>
  <si>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</si>
  <si>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</si>
  <si>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</si>
  <si>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</si>
  <si>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</si>
  <si>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impatto organizzativo</t>
  </si>
  <si>
    <t>impatto economico</t>
  </si>
  <si>
    <t>impatto reputazionale</t>
  </si>
  <si>
    <t>impatto organizzativo, economico e sull'immagine</t>
  </si>
  <si>
    <t>valutazione della probabilità</t>
  </si>
  <si>
    <t>valutazione dell'impatto</t>
  </si>
  <si>
    <t>VALUTAZIONE DEL RISCHIO</t>
  </si>
  <si>
    <t xml:space="preserve">Parere Commissione Consultiva </t>
  </si>
  <si>
    <t>Acquisizione parere</t>
  </si>
  <si>
    <t>Aggiornamento dati delle imprese sulla base della documentazione presentata</t>
  </si>
  <si>
    <t>Provvedimento finale</t>
  </si>
  <si>
    <t>AUTORIZZAZIONE ESERCIZIO DELLE OPERAZIONI E DEI SERVIZI PORTUALI, SPECIALISTICI, COMPLEMENTARI ED ACCESSORI AL CICLO NAVE, IN CONTO PROPRIO/TERZI/SELF-HANDLING (AUTOPRODUZIONE) AI SENSI DELL'ART.16 L.84/94 (SU ISTANZA)</t>
  </si>
  <si>
    <t>Acquisizione parere sulla graduatoria</t>
  </si>
  <si>
    <t>Definizione graduatoria 
(quando il numero delle istanze supera il numero chiuso)</t>
  </si>
  <si>
    <t>Profilo dirigente</t>
  </si>
  <si>
    <t>Denominazione Area</t>
  </si>
  <si>
    <t>Ufficio Lavoro Portuale</t>
  </si>
  <si>
    <t>Responsabile</t>
  </si>
  <si>
    <t>Descrizione delle funzioni svolte dall'ufficio</t>
  </si>
  <si>
    <t>INFORMAZIONI DI CARATTERE GENERALE</t>
  </si>
  <si>
    <t>a) Gestione delle pratiche afferenti il rilascio/rinnovo delle autorizzazione all’esercizio delle operazioni portuali di sbarco/imbarco e movimentazione delle merci, ai sensi dell’art.16 Legge 84/94 e smi, anche in regime di self-handling (autoproduzione);
b) Segreteria delle Commissioni Consultive; 
c) Ricevimento, verifica cartolare e attività istruttoria e accessoria del procedimento finalizzata ad accertare il possesso dei requisiti delle società istanti, nel rispetto di quanto stabilito dall’art.16 della Legge 84/94 e smi e suo regolamento adottato con D.M. 31.03.1995 n.585, delle istanze finalizzate al rilascio/rinnovo dei titoli di abilitazione allo svolgimento delle operazioni portuali di sbarco/imbarco e movimentazione in genere delle merci;
d) Analisi e redazione delle schede concernenti la movimentazione merceologica quale requisito di produttività in capo ad ogni impresa portuale richiedente il rinnovo, da sottoporre a successiva valutazione degli organi collegiali;
e) Calcolo e redazione delle determine concernenti l’ammontare del canone base e successivo conguaglio in misura pari alle percentuali contenute nel regolamento per l’esercizio delle operazioni portuali e dei servizi specialistici, complementari ed accessori alle operazioni portuali ai sensi dell’art.16 della Legge 84/94 e s.m.i. nei porti compresi nella circoscrizione territoriale dell’Autorità di Sistema Portuale del Mare di Sicilia Orientale;
f) Redazione annuale e aggiornamento periodico dei registri previsti ex art.24 della Legge 84/94 e smi delle imprese portuali e dei lavoratori dalle stesse dipendente, ove annotare ogni variazione prodotta dall’impresa;
g) Gestione delle pratiche afferenti il rilascio/rinnovo delle autorizzazione all’esercizio dei servizi specialistici ed accessori alle operazioni portuali, ai sensi dell’art.16 Legge 84/94 e smi.;
h) Ricevimento e verifica cartolare, nel rispetto di quanto stabilito dall’art.16 della Legge 84/94 e smi e regolamento per l’esercizio delle operazioni portuali e dei servizi specialistici, complementari ed accessori alle operazioni portuali ai sensi dell’art.16 della Legge 84/94 e s.m.i. nei porti compresi nella circoscrizione territoriale dell’Autorità di Sistema Portuale del Mare di Sicilia Orientale delle istanze finalizzate al rilascio/rinnovo dei titoli di abilitazione allo svolgimento dei servizi specialistici ed accessori alle operazioni portuali;
i) Attività istruttoria e collazionamento atti;
l) Analisi e redazione delle schede in capo ad ogni impresa specialistica richiedente il rinnovo, da sottoporre a successiva valutazione degli organi collegiali;
m) Calcolo e redazione delle determine concernenti l’ammontare del canone base e successivo conguaglio;
n) Gestione delle pratiche inerenti il “Regolamento per l’esercizio delle attività nell’ambito del demanio del porto di Catania ai sensi dell’articolo 68 del Codice della Navigazione”
o) Ricevimento e verifica cartolare delle SCIA (segnalazione certificata di Inizio attività) finalizzate al rilascio/rinnovo dell’abilitazione allo svolgimento delle attività commerciali disciplinate dal regolamento
ex art.68 C.N.;
p) Redazione annuale del registro delle ditte/società abilitate ex regolamento art.68 C.N.;
q) Sportello con il pubblico per le attività disciplinate dal sopradetto regolamento;
r) Segnalazione all’Ispettore Portuale delle autorizzazioni rilasciate da sottoporre alle attività ispettive e di vigilanza;
s) Calcolo, verifica ed emissione delle consequenziali determine del quantum inerenti i depositi di merce verificati in banchina;
t) Autorizzazioni all’occupazione temporanea di demanio marittimo portuale, previa istanza delle imprese operanti regolarmente iscritte, finalizzate all’espletamento delle operazioni portuali e correlato stoccaggio delle merci, trasmettendone contestuale copia all’Ispettore Portuale per i controlli successivi;</t>
  </si>
  <si>
    <t>MODALITA' DI MONITORAGGIO</t>
  </si>
  <si>
    <t>TRATTAMENTO DEL RISCHIO</t>
  </si>
  <si>
    <t>PROCESSI</t>
  </si>
  <si>
    <t>DA ATTUARE</t>
  </si>
  <si>
    <t>STATO DI ATTUAZIONE (ATTUATO O DA ATTUARE)</t>
  </si>
  <si>
    <t>Commissione interna di valutazione</t>
  </si>
  <si>
    <t>raccolta schede</t>
  </si>
  <si>
    <t>acquisizione relazione</t>
  </si>
  <si>
    <t>Stampa pubblicazione</t>
  </si>
  <si>
    <t>acquisizione verbale</t>
  </si>
  <si>
    <t xml:space="preserve"> </t>
  </si>
  <si>
    <t>Totale</t>
  </si>
  <si>
    <t>Prob. Rischio si verifichi</t>
  </si>
  <si>
    <t>Segretario Generale Attilio Montalto (ad interim)</t>
  </si>
  <si>
    <t xml:space="preserve">Parziale o mancato riscontro della documentazione per agevolare l’accesso a benefici (Autorizzazione); Rischi di pressioni da parte di operatori già attivi nel porto per limitare il numero di imprese da abilitare; Pressioni da parte della impresa uscente per ottenere proroghe o rinnovi; Rischi di pressioni in fase di redazione della graduatoria di valutazione da parte dei soggetti in posizione di forza; Valutazioni della documentazione finalizzate ad agevolare taluni soggetti nell’accesso ai benefici (Autorizzazione); Mancato rispetto di norme nazionali e comunitarie nel rilascio di autorizzazioni all’esercizio di attività di imprese per operazioni e servizi portuali ; riconoscimento indebito di indennità di mancato avviamento al lavoro temporaneo portuale (quando presente); Infiltrazioni mafiose; Consolidamento nei rapporti solo con alcuni operatori;
</t>
  </si>
  <si>
    <t>Rischi di pressioni da parte di operatori già attivi nel porto per limitare il numero di imprese da abilitare</t>
  </si>
  <si>
    <t>Rischi di pressioni in fase di redazione della graduatoria di valutazione da parte dei soggetti in posizione di forza</t>
  </si>
  <si>
    <t>nessuno</t>
  </si>
  <si>
    <t>Parziale o mancato riscontro della documentazione per agevolare l’accesso a benefici (Autorizzazione); Rischi di pressioni da parte di operatori già attivi nel porto per limitare il numero di imprese da abilitare; Valutazioni della documentazione finalizzate ad agevolare taluni soggetti nell’accesso ai benefici (Autorizzazione); Mancato rispetto di norme nazionali e comunitarie nel rilascio di autorizzazioni all’esercizio di attività di imprese per operazioni e servizi portuali;</t>
  </si>
  <si>
    <t>Pressioni da parte della impresa uscente per ottenere proroghe o rinnovi</t>
  </si>
  <si>
    <t>Variazione del numero al mutare delle caratteristiche del Porto e previa Commissione Consultiva</t>
  </si>
  <si>
    <t>Definizione preventiva dei requisiti e delle prescrizioni nei regolamenti all'uopo adottati</t>
  </si>
  <si>
    <t xml:space="preserve">Pubblicazione regolamenti e decreti;
</t>
  </si>
  <si>
    <t>MISURE GENERALI</t>
  </si>
  <si>
    <t>MISURE SPECIFICHE</t>
  </si>
  <si>
    <t>ATTUATO</t>
  </si>
  <si>
    <t>UTILIZZO PIAZZALI PORTUALI PER IL DEPOSITO TEMPORANEO DI MERCI</t>
  </si>
  <si>
    <t>Trasmissione comunicazione di occupazione</t>
  </si>
  <si>
    <t>Completezza dei dati di versamento</t>
  </si>
  <si>
    <t>concessione della sosta senza il pagamento del canone</t>
  </si>
  <si>
    <t>Legenda</t>
  </si>
  <si>
    <t>n.i.</t>
  </si>
  <si>
    <t>non individuata</t>
  </si>
  <si>
    <t>n.a.</t>
  </si>
  <si>
    <t>non applicabile</t>
  </si>
  <si>
    <t>attività svolte da altre Uffici</t>
  </si>
  <si>
    <t>LAVORO PORTUALE - MAPPATURA DEI PROCESSI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</si>
</sst>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mbria"/>
      <family val="1"/>
    </font>
    <font>
      <b/>
      <sz val="16"/>
      <color theme="1"/>
      <name val="Cambria"/>
      <family val="1"/>
    </font>
    <font>
      <sz val="16"/>
      <color theme="1"/>
      <name val="Cambria"/>
      <family val="1"/>
    </font>
    <font>
      <b/>
      <sz val="15"/>
      <color theme="1"/>
      <name val="Cambria"/>
      <family val="1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sz val="14"/>
      <name val="Cambria"/>
      <family val="1"/>
    </font>
    <font>
      <b/>
      <sz val="16"/>
      <color rgb="FFFF0000"/>
      <name val="Cambria"/>
      <family val="1"/>
    </font>
    <font>
      <sz val="18"/>
      <color theme="1"/>
      <name val="Cambria"/>
      <family val="1"/>
    </font>
    <font>
      <b/>
      <sz val="26"/>
      <color theme="1"/>
      <name val="Cambria"/>
      <family val="1"/>
    </font>
  </fonts>
  <fills count="10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9BC2E6"/>
        <bgColor rgb="FF9BC2E6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1"/>
    <xf numFmtId="0" fontId="7" fillId="2" borderId="5" xfId="1" applyFont="1" applyFill="1" applyBorder="1" applyAlignment="1">
      <alignment horizontal="left"/>
    </xf>
    <xf numFmtId="0" fontId="6" fillId="3" borderId="0" xfId="1" applyFill="1"/>
    <xf numFmtId="0" fontId="6" fillId="0" borderId="6" xfId="1" applyBorder="1" applyAlignment="1">
      <alignment vertical="center"/>
    </xf>
    <xf numFmtId="0" fontId="6" fillId="4" borderId="6" xfId="1" applyFill="1" applyBorder="1" applyProtection="1">
      <protection locked="0"/>
    </xf>
    <xf numFmtId="0" fontId="6" fillId="0" borderId="6" xfId="1" applyBorder="1" applyAlignment="1">
      <alignment vertical="center" wrapText="1"/>
    </xf>
    <xf numFmtId="0" fontId="6" fillId="0" borderId="7" xfId="1" applyBorder="1" applyAlignment="1">
      <alignment vertical="center"/>
    </xf>
    <xf numFmtId="0" fontId="6" fillId="0" borderId="7" xfId="1" applyFill="1" applyBorder="1" applyProtection="1">
      <protection locked="0"/>
    </xf>
    <xf numFmtId="0" fontId="3" fillId="7" borderId="1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23" xfId="0" applyFont="1" applyBorder="1" applyAlignment="1">
      <alignment wrapText="1"/>
    </xf>
    <xf numFmtId="0" fontId="5" fillId="7" borderId="3" xfId="0" applyFont="1" applyFill="1" applyBorder="1" applyAlignment="1">
      <alignment horizontal="center" vertical="center" textRotation="90" wrapText="1"/>
    </xf>
    <xf numFmtId="0" fontId="5" fillId="7" borderId="2" xfId="0" applyFont="1" applyFill="1" applyBorder="1" applyAlignment="1">
      <alignment horizontal="center" vertical="center" textRotation="90" wrapText="1"/>
    </xf>
    <xf numFmtId="0" fontId="5" fillId="7" borderId="28" xfId="0" applyFont="1" applyFill="1" applyBorder="1" applyAlignment="1">
      <alignment horizontal="center" vertical="center" textRotation="90" wrapText="1"/>
    </xf>
    <xf numFmtId="0" fontId="5" fillId="7" borderId="11" xfId="0" applyFont="1" applyFill="1" applyBorder="1" applyAlignment="1">
      <alignment horizontal="center" vertical="center" textRotation="90" wrapText="1"/>
    </xf>
    <xf numFmtId="0" fontId="5" fillId="7" borderId="13" xfId="0" applyFont="1" applyFill="1" applyBorder="1" applyAlignment="1">
      <alignment horizontal="center" vertical="center" textRotation="90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9" borderId="1" xfId="0" applyFont="1" applyFill="1" applyBorder="1"/>
    <xf numFmtId="0" fontId="6" fillId="5" borderId="1" xfId="1" applyFill="1" applyBorder="1" applyAlignment="1" applyProtection="1">
      <alignment horizontal="left" vertical="center" wrapText="1"/>
      <protection locked="0"/>
    </xf>
    <xf numFmtId="0" fontId="6" fillId="3" borderId="1" xfId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8" borderId="10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center"/>
    </xf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colors>
    <mruColors>
      <color rgb="FF4EA5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vitrano\Documents\Corruzione\AVCP\Struttura%20org_va\Assegnazione_personale_in_corso_13_01_2015VITRAN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vo"/>
      <sheetName val="Pivot"/>
      <sheetName val="dipendenti"/>
      <sheetName val="dirigenti"/>
      <sheetName val="varie"/>
      <sheetName val="parametri"/>
      <sheetName val="pivot_cat"/>
      <sheetName val="pivot_profili"/>
      <sheetName val="pivot_uff_prov"/>
      <sheetName val="pivot_posizione"/>
      <sheetName val="pivot_tit_studi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Segreteria e Staff del Presidente</v>
          </cell>
        </row>
        <row r="3">
          <cell r="A3" t="str">
            <v>Segreteria e Staff del Consiglio</v>
          </cell>
        </row>
        <row r="4">
          <cell r="A4" t="str">
            <v>Segreteria tecnica</v>
          </cell>
        </row>
        <row r="5">
          <cell r="A5" t="str">
            <v>Unità operativa speciale EXPO</v>
          </cell>
        </row>
        <row r="6">
          <cell r="A6" t="str">
            <v xml:space="preserve">Ufficio di indirizzo, determinazioni generali e indicatori per la vigilanza </v>
          </cell>
        </row>
        <row r="7">
          <cell r="A7" t="str">
            <v>Ufficio Piani di vigilanza e vigilanze speciali</v>
          </cell>
        </row>
        <row r="8">
          <cell r="A8" t="str">
            <v>Ufficio Ispettivo</v>
          </cell>
        </row>
        <row r="9">
          <cell r="A9" t="str">
            <v>Ufficio Precontenzioso e Affari Giuridici</v>
          </cell>
        </row>
        <row r="10">
          <cell r="A10" t="str">
            <v>Ufficio Contenzioso Giurisdizionale</v>
          </cell>
        </row>
        <row r="11">
          <cell r="A11" t="str">
            <v xml:space="preserve">Segreteria e Staff del Segretario </v>
          </cell>
        </row>
        <row r="12">
          <cell r="A12" t="str">
            <v>Ufficio Protocollo, Flussi documentali e supporto ai processi decisionali</v>
          </cell>
        </row>
        <row r="13">
          <cell r="A13" t="str">
            <v>Ufficio Risorse umane e finanziarie</v>
          </cell>
        </row>
        <row r="14">
          <cell r="A14" t="str">
            <v>Ufficio Servizi generali Gare, contratti, logistica</v>
          </cell>
        </row>
        <row r="15">
          <cell r="A15" t="str">
            <v>Ufficio Esercizio sistemi informativi</v>
          </cell>
        </row>
        <row r="16">
          <cell r="A16" t="str">
            <v>Ufficio Progettazione e sviluppo Servizi informatici e Gestione del Portale dell’ANAC</v>
          </cell>
        </row>
        <row r="17">
          <cell r="A17" t="str">
            <v>Segreteria e coordinamento AREA Vigilanza</v>
          </cell>
        </row>
        <row r="18">
          <cell r="A18" t="str">
            <v>Ufficio Vigilanza sulle misure anticorruzione e  accreditamento dei Responsabili della prevenzione della corruzione</v>
          </cell>
        </row>
        <row r="19">
          <cell r="A19" t="str">
            <v>Ufficio Vigilanza sugli obblighi di trasparenza</v>
          </cell>
        </row>
        <row r="20">
          <cell r="A20" t="str">
            <v>Ufficio Vigilanza SOA</v>
          </cell>
        </row>
        <row r="21">
          <cell r="A21" t="str">
            <v>Ufficio Vigilanza Attestazioni</v>
          </cell>
        </row>
        <row r="22">
          <cell r="A22" t="str">
            <v>Ufficio Vigilanza Lavori</v>
          </cell>
        </row>
        <row r="23">
          <cell r="A23" t="str">
            <v>Ufficio Vigilanza analisi varianti</v>
          </cell>
        </row>
        <row r="24">
          <cell r="A24" t="str">
            <v>Ufficio Vigilanza Servizi e forniture</v>
          </cell>
        </row>
        <row r="25">
          <cell r="A25" t="str">
            <v xml:space="preserve">Ufficio Sanzioni </v>
          </cell>
        </row>
        <row r="26">
          <cell r="A26" t="str">
            <v>Segreteria e coordinamento AREA Regolazione</v>
          </cell>
        </row>
        <row r="27">
          <cell r="A27" t="str">
            <v>Ufficio Regolazione in materia di anticorruzione, trasparenza e PNA</v>
          </cell>
        </row>
        <row r="28">
          <cell r="A28" t="str">
            <v>Ufficio Regolazione in materia di contratti pubblici</v>
          </cell>
        </row>
        <row r="29">
          <cell r="A29" t="str">
            <v>Ufficio Monitoraggio flussi informativi e verifica adempimenti</v>
          </cell>
        </row>
        <row r="30">
          <cell r="A30" t="str">
            <v>Ufficio Analisi e elaborazioni</v>
          </cell>
        </row>
        <row r="31">
          <cell r="A31" t="str">
            <v>Ufficio Monitoraggio Acquisizione Beni e Servizi e Soggetti aggregatori</v>
          </cell>
        </row>
        <row r="32">
          <cell r="A32" t="str">
            <v>Ufficio Costi standard e prezzi di riferimento</v>
          </cell>
        </row>
        <row r="33">
          <cell r="A33" t="str">
            <v>Ufficio Progettazione flussi informativi del sistema di vigilanza</v>
          </cell>
        </row>
        <row r="34">
          <cell r="A34" t="str">
            <v>Camera arbitrale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C3" sqref="C3"/>
    </sheetView>
  </sheetViews>
  <sheetFormatPr defaultRowHeight="15" x14ac:dyDescent="0.25"/>
  <cols>
    <col min="1" max="1" width="5" style="8" customWidth="1"/>
    <col min="2" max="2" width="39.5703125" style="8" customWidth="1"/>
    <col min="3" max="3" width="131.7109375" style="8" customWidth="1"/>
    <col min="4" max="8" width="9.140625" style="10" customWidth="1"/>
    <col min="9" max="9" width="29.42578125" style="10" customWidth="1"/>
    <col min="10" max="10" width="9.140625" style="10" customWidth="1"/>
    <col min="11" max="16384" width="9.140625" style="10"/>
  </cols>
  <sheetData>
    <row r="1" spans="1:3" ht="15.75" x14ac:dyDescent="0.25">
      <c r="B1" s="9" t="s">
        <v>55</v>
      </c>
      <c r="C1" s="9"/>
    </row>
    <row r="2" spans="1:3" x14ac:dyDescent="0.25">
      <c r="B2" s="11" t="s">
        <v>51</v>
      </c>
      <c r="C2" s="12" t="s">
        <v>52</v>
      </c>
    </row>
    <row r="3" spans="1:3" x14ac:dyDescent="0.25">
      <c r="B3" s="13" t="s">
        <v>53</v>
      </c>
      <c r="C3" s="12" t="s">
        <v>70</v>
      </c>
    </row>
    <row r="4" spans="1:3" hidden="1" x14ac:dyDescent="0.25">
      <c r="B4" s="14" t="s">
        <v>50</v>
      </c>
      <c r="C4" s="15"/>
    </row>
    <row r="5" spans="1:3" ht="375" customHeight="1" x14ac:dyDescent="0.25">
      <c r="A5" s="10"/>
      <c r="B5" s="42" t="s">
        <v>54</v>
      </c>
      <c r="C5" s="41" t="s">
        <v>56</v>
      </c>
    </row>
    <row r="6" spans="1:3" x14ac:dyDescent="0.25">
      <c r="B6" s="42"/>
      <c r="C6" s="41"/>
    </row>
    <row r="7" spans="1:3" x14ac:dyDescent="0.25">
      <c r="B7" s="42"/>
      <c r="C7" s="41"/>
    </row>
    <row r="8" spans="1:3" x14ac:dyDescent="0.25">
      <c r="B8" s="42"/>
      <c r="C8" s="41"/>
    </row>
    <row r="9" spans="1:3" x14ac:dyDescent="0.25">
      <c r="B9" s="42"/>
      <c r="C9" s="41"/>
    </row>
    <row r="10" spans="1:3" x14ac:dyDescent="0.25">
      <c r="B10" s="42"/>
      <c r="C10" s="41"/>
    </row>
    <row r="11" spans="1:3" x14ac:dyDescent="0.25">
      <c r="B11" s="42"/>
      <c r="C11" s="41"/>
    </row>
    <row r="12" spans="1:3" x14ac:dyDescent="0.25">
      <c r="B12" s="42"/>
      <c r="C12" s="41"/>
    </row>
    <row r="13" spans="1:3" x14ac:dyDescent="0.25">
      <c r="B13" s="42"/>
      <c r="C13" s="41"/>
    </row>
    <row r="14" spans="1:3" x14ac:dyDescent="0.25">
      <c r="B14" s="42"/>
      <c r="C14" s="41"/>
    </row>
    <row r="15" spans="1:3" x14ac:dyDescent="0.25">
      <c r="B15" s="42"/>
      <c r="C15" s="41"/>
    </row>
    <row r="16" spans="1:3" x14ac:dyDescent="0.25">
      <c r="B16" s="42"/>
      <c r="C16" s="41"/>
    </row>
  </sheetData>
  <mergeCells count="2">
    <mergeCell ref="C5:C16"/>
    <mergeCell ref="B5:B16"/>
  </mergeCells>
  <pageMargins left="0.70866141732283516" right="0.70866141732283516" top="0" bottom="0" header="0" footer="0"/>
  <pageSetup paperSize="0" fitToWidth="0" fitToHeight="0" orientation="landscape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"/>
  <sheetViews>
    <sheetView tabSelected="1" zoomScale="40" zoomScaleNormal="4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B1" sqref="B1:W2"/>
    </sheetView>
  </sheetViews>
  <sheetFormatPr defaultRowHeight="20.25" x14ac:dyDescent="0.3"/>
  <cols>
    <col min="1" max="1" width="12.5703125" style="1" customWidth="1"/>
    <col min="2" max="2" width="51.28515625" style="2" customWidth="1"/>
    <col min="3" max="3" width="49.7109375" style="5" customWidth="1"/>
    <col min="4" max="4" width="49.28515625" style="1" customWidth="1"/>
    <col min="5" max="5" width="49" style="1" customWidth="1"/>
    <col min="6" max="18" width="18.140625" style="7" customWidth="1"/>
    <col min="19" max="19" width="34.7109375" style="1" customWidth="1"/>
    <col min="20" max="20" width="44.28515625" style="1" customWidth="1"/>
    <col min="21" max="23" width="27.85546875" style="1" customWidth="1"/>
    <col min="24" max="26" width="9.140625" style="1"/>
    <col min="27" max="27" width="33.140625" style="1" customWidth="1"/>
    <col min="28" max="16384" width="9.140625" style="1"/>
  </cols>
  <sheetData>
    <row r="1" spans="1:27" ht="60.75" customHeight="1" x14ac:dyDescent="0.25">
      <c r="B1" s="76" t="s">
        <v>93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</row>
    <row r="2" spans="1:27" ht="66" customHeight="1" thickBot="1" x14ac:dyDescent="0.3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</row>
    <row r="3" spans="1:27" ht="90" customHeight="1" x14ac:dyDescent="0.25">
      <c r="B3" s="66" t="s">
        <v>59</v>
      </c>
      <c r="C3" s="67"/>
      <c r="D3" s="67"/>
      <c r="E3" s="61" t="s">
        <v>42</v>
      </c>
      <c r="F3" s="62"/>
      <c r="G3" s="62"/>
      <c r="H3" s="62"/>
      <c r="I3" s="62"/>
      <c r="J3" s="62"/>
      <c r="K3" s="62"/>
      <c r="L3" s="62"/>
      <c r="M3" s="62"/>
      <c r="N3" s="62"/>
      <c r="O3" s="62"/>
      <c r="P3" s="63"/>
      <c r="Q3" s="17"/>
      <c r="R3" s="18"/>
      <c r="S3" s="21"/>
      <c r="T3" s="64" t="s">
        <v>58</v>
      </c>
      <c r="U3" s="64"/>
      <c r="V3" s="64"/>
      <c r="W3" s="65"/>
    </row>
    <row r="4" spans="1:27" s="3" customFormat="1" ht="39.75" customHeight="1" x14ac:dyDescent="0.25">
      <c r="A4" s="47"/>
      <c r="B4" s="54" t="s">
        <v>29</v>
      </c>
      <c r="C4" s="52" t="s">
        <v>3</v>
      </c>
      <c r="D4" s="48" t="s">
        <v>2</v>
      </c>
      <c r="E4" s="50" t="s">
        <v>0</v>
      </c>
      <c r="F4" s="43" t="s">
        <v>40</v>
      </c>
      <c r="G4" s="43"/>
      <c r="H4" s="43"/>
      <c r="I4" s="43"/>
      <c r="J4" s="43"/>
      <c r="K4" s="43"/>
      <c r="L4" s="16"/>
      <c r="M4" s="43" t="s">
        <v>41</v>
      </c>
      <c r="N4" s="43"/>
      <c r="O4" s="43"/>
      <c r="P4" s="44"/>
      <c r="Q4" s="19"/>
      <c r="R4" s="20"/>
      <c r="S4" s="45" t="s">
        <v>80</v>
      </c>
      <c r="T4" s="72" t="s">
        <v>81</v>
      </c>
      <c r="U4" s="68" t="s">
        <v>61</v>
      </c>
      <c r="V4" s="70" t="s">
        <v>57</v>
      </c>
      <c r="W4" s="71" t="s">
        <v>1</v>
      </c>
    </row>
    <row r="5" spans="1:27" s="4" customFormat="1" ht="149.25" customHeight="1" x14ac:dyDescent="0.25">
      <c r="A5" s="47"/>
      <c r="B5" s="54"/>
      <c r="C5" s="53"/>
      <c r="D5" s="49"/>
      <c r="E5" s="51"/>
      <c r="F5" s="27" t="s">
        <v>30</v>
      </c>
      <c r="G5" s="27" t="s">
        <v>31</v>
      </c>
      <c r="H5" s="27" t="s">
        <v>32</v>
      </c>
      <c r="I5" s="27" t="s">
        <v>33</v>
      </c>
      <c r="J5" s="27" t="s">
        <v>34</v>
      </c>
      <c r="K5" s="27" t="s">
        <v>35</v>
      </c>
      <c r="L5" s="27" t="s">
        <v>68</v>
      </c>
      <c r="M5" s="28" t="s">
        <v>36</v>
      </c>
      <c r="N5" s="28" t="s">
        <v>37</v>
      </c>
      <c r="O5" s="28" t="s">
        <v>38</v>
      </c>
      <c r="P5" s="29" t="s">
        <v>39</v>
      </c>
      <c r="Q5" s="30" t="s">
        <v>68</v>
      </c>
      <c r="R5" s="31" t="s">
        <v>69</v>
      </c>
      <c r="S5" s="46"/>
      <c r="T5" s="73"/>
      <c r="U5" s="69"/>
      <c r="V5" s="71"/>
      <c r="W5" s="74"/>
    </row>
    <row r="6" spans="1:27" ht="63.75" customHeight="1" x14ac:dyDescent="0.25">
      <c r="B6" s="56" t="s">
        <v>47</v>
      </c>
      <c r="C6" s="58" t="s">
        <v>5</v>
      </c>
      <c r="D6" s="23" t="s">
        <v>7</v>
      </c>
      <c r="E6" s="57" t="s">
        <v>72</v>
      </c>
      <c r="F6" s="6">
        <v>2</v>
      </c>
      <c r="G6" s="6">
        <v>2</v>
      </c>
      <c r="H6" s="6">
        <v>1</v>
      </c>
      <c r="I6" s="6">
        <v>1</v>
      </c>
      <c r="J6" s="6">
        <v>1</v>
      </c>
      <c r="K6" s="6">
        <v>2</v>
      </c>
      <c r="L6" s="32">
        <f t="shared" ref="L6:L21" si="0">(F6+G6+H6+I6+J6+K6)/6</f>
        <v>1.5</v>
      </c>
      <c r="M6" s="6">
        <v>4</v>
      </c>
      <c r="N6" s="6">
        <v>1</v>
      </c>
      <c r="O6" s="6">
        <v>0</v>
      </c>
      <c r="P6" s="6">
        <v>2</v>
      </c>
      <c r="Q6" s="33">
        <f t="shared" ref="Q6:Q21" si="1">(M6+N6+O6+P6)/4</f>
        <v>1.75</v>
      </c>
      <c r="R6" s="32">
        <f t="shared" ref="R6:R21" si="2">L6*Q6</f>
        <v>2.625</v>
      </c>
      <c r="S6" s="23"/>
      <c r="T6" s="57" t="s">
        <v>77</v>
      </c>
      <c r="U6" s="23" t="s">
        <v>82</v>
      </c>
      <c r="V6" s="23" t="s">
        <v>63</v>
      </c>
      <c r="W6" s="57" t="s">
        <v>4</v>
      </c>
    </row>
    <row r="7" spans="1:27" ht="36" x14ac:dyDescent="0.25">
      <c r="B7" s="59"/>
      <c r="C7" s="58"/>
      <c r="D7" s="23" t="s">
        <v>8</v>
      </c>
      <c r="E7" s="57"/>
      <c r="F7" s="6">
        <v>2</v>
      </c>
      <c r="G7" s="6">
        <v>2</v>
      </c>
      <c r="H7" s="6">
        <v>1</v>
      </c>
      <c r="I7" s="6">
        <v>1</v>
      </c>
      <c r="J7" s="6">
        <v>1</v>
      </c>
      <c r="K7" s="6">
        <v>2</v>
      </c>
      <c r="L7" s="32">
        <f t="shared" si="0"/>
        <v>1.5</v>
      </c>
      <c r="M7" s="6">
        <v>4</v>
      </c>
      <c r="N7" s="6">
        <v>1</v>
      </c>
      <c r="O7" s="6">
        <v>0</v>
      </c>
      <c r="P7" s="6">
        <v>1</v>
      </c>
      <c r="Q7" s="33">
        <f t="shared" si="1"/>
        <v>1.5</v>
      </c>
      <c r="R7" s="32">
        <f t="shared" si="2"/>
        <v>2.25</v>
      </c>
      <c r="S7" s="23"/>
      <c r="T7" s="57"/>
      <c r="U7" s="23" t="s">
        <v>82</v>
      </c>
      <c r="V7" s="23" t="s">
        <v>63</v>
      </c>
      <c r="W7" s="57"/>
    </row>
    <row r="8" spans="1:27" ht="38.25" customHeight="1" x14ac:dyDescent="0.25">
      <c r="B8" s="59"/>
      <c r="C8" s="58"/>
      <c r="D8" s="22" t="s">
        <v>9</v>
      </c>
      <c r="E8" s="57"/>
      <c r="F8" s="6">
        <v>1</v>
      </c>
      <c r="G8" s="6">
        <v>5</v>
      </c>
      <c r="H8" s="6">
        <v>1</v>
      </c>
      <c r="I8" s="6">
        <v>1</v>
      </c>
      <c r="J8" s="6">
        <v>1</v>
      </c>
      <c r="K8" s="6">
        <v>1</v>
      </c>
      <c r="L8" s="32">
        <f t="shared" si="0"/>
        <v>1.6666666666666667</v>
      </c>
      <c r="M8" s="6">
        <v>4</v>
      </c>
      <c r="N8" s="6">
        <v>1</v>
      </c>
      <c r="O8" s="6">
        <v>0</v>
      </c>
      <c r="P8" s="6">
        <v>4</v>
      </c>
      <c r="Q8" s="33">
        <f t="shared" si="1"/>
        <v>2.25</v>
      </c>
      <c r="R8" s="32">
        <f t="shared" si="2"/>
        <v>3.75</v>
      </c>
      <c r="S8" s="23"/>
      <c r="T8" s="57"/>
      <c r="U8" s="23" t="s">
        <v>82</v>
      </c>
      <c r="V8" s="23" t="s">
        <v>64</v>
      </c>
      <c r="W8" s="57"/>
    </row>
    <row r="9" spans="1:27" ht="59.25" customHeight="1" x14ac:dyDescent="0.25">
      <c r="B9" s="59"/>
      <c r="C9" s="34" t="s">
        <v>49</v>
      </c>
      <c r="D9" s="23" t="s">
        <v>13</v>
      </c>
      <c r="E9" s="23" t="s">
        <v>73</v>
      </c>
      <c r="F9" s="6">
        <v>2</v>
      </c>
      <c r="G9" s="6">
        <v>2</v>
      </c>
      <c r="H9" s="6">
        <v>1</v>
      </c>
      <c r="I9" s="6">
        <v>1</v>
      </c>
      <c r="J9" s="6">
        <v>1</v>
      </c>
      <c r="K9" s="6">
        <v>2</v>
      </c>
      <c r="L9" s="32">
        <f t="shared" si="0"/>
        <v>1.5</v>
      </c>
      <c r="M9" s="6">
        <v>4</v>
      </c>
      <c r="N9" s="6">
        <v>1</v>
      </c>
      <c r="O9" s="6">
        <v>0</v>
      </c>
      <c r="P9" s="6">
        <v>3</v>
      </c>
      <c r="Q9" s="33">
        <f t="shared" si="1"/>
        <v>2</v>
      </c>
      <c r="R9" s="32">
        <f t="shared" si="2"/>
        <v>3</v>
      </c>
      <c r="S9" s="23"/>
      <c r="T9" s="23" t="s">
        <v>78</v>
      </c>
      <c r="U9" s="23" t="s">
        <v>82</v>
      </c>
      <c r="V9" s="23" t="s">
        <v>65</v>
      </c>
      <c r="W9" s="57"/>
    </row>
    <row r="10" spans="1:27" ht="60.75" customHeight="1" x14ac:dyDescent="0.25">
      <c r="B10" s="59"/>
      <c r="C10" s="23" t="s">
        <v>43</v>
      </c>
      <c r="D10" s="35" t="s">
        <v>48</v>
      </c>
      <c r="E10" s="23" t="s">
        <v>74</v>
      </c>
      <c r="F10" s="6">
        <v>2</v>
      </c>
      <c r="G10" s="6">
        <v>2</v>
      </c>
      <c r="H10" s="6">
        <v>1</v>
      </c>
      <c r="I10" s="6">
        <v>1</v>
      </c>
      <c r="J10" s="6">
        <v>1</v>
      </c>
      <c r="K10" s="6">
        <v>2</v>
      </c>
      <c r="L10" s="32">
        <f t="shared" si="0"/>
        <v>1.5</v>
      </c>
      <c r="M10" s="6">
        <v>4</v>
      </c>
      <c r="N10" s="6">
        <v>1</v>
      </c>
      <c r="O10" s="6">
        <v>0</v>
      </c>
      <c r="P10" s="6">
        <v>1</v>
      </c>
      <c r="Q10" s="33">
        <f t="shared" si="1"/>
        <v>1.5</v>
      </c>
      <c r="R10" s="32">
        <f t="shared" si="2"/>
        <v>2.25</v>
      </c>
      <c r="S10" s="23"/>
      <c r="T10" s="23" t="s">
        <v>62</v>
      </c>
      <c r="U10" s="23" t="s">
        <v>60</v>
      </c>
      <c r="V10" s="23" t="s">
        <v>66</v>
      </c>
      <c r="W10" s="57"/>
    </row>
    <row r="11" spans="1:27" ht="252" x14ac:dyDescent="0.25">
      <c r="B11" s="59"/>
      <c r="C11" s="22" t="s">
        <v>6</v>
      </c>
      <c r="D11" s="23" t="s">
        <v>11</v>
      </c>
      <c r="E11" s="23" t="s">
        <v>75</v>
      </c>
      <c r="F11" s="6">
        <v>1</v>
      </c>
      <c r="G11" s="6">
        <v>2</v>
      </c>
      <c r="H11" s="6">
        <v>1</v>
      </c>
      <c r="I11" s="6">
        <v>1</v>
      </c>
      <c r="J11" s="6">
        <v>1</v>
      </c>
      <c r="K11" s="6">
        <v>1</v>
      </c>
      <c r="L11" s="32">
        <f t="shared" si="0"/>
        <v>1.1666666666666667</v>
      </c>
      <c r="M11" s="6">
        <v>4</v>
      </c>
      <c r="N11" s="6">
        <v>1</v>
      </c>
      <c r="O11" s="6">
        <v>0</v>
      </c>
      <c r="P11" s="6">
        <v>1</v>
      </c>
      <c r="Q11" s="33">
        <f t="shared" si="1"/>
        <v>1.5</v>
      </c>
      <c r="R11" s="32">
        <f t="shared" si="2"/>
        <v>1.75</v>
      </c>
      <c r="S11" s="23"/>
      <c r="T11" s="23" t="s">
        <v>79</v>
      </c>
      <c r="U11" s="23" t="s">
        <v>82</v>
      </c>
      <c r="V11" s="23"/>
      <c r="W11" s="57"/>
    </row>
    <row r="12" spans="1:27" ht="38.25" customHeight="1" x14ac:dyDescent="0.25">
      <c r="B12" s="59"/>
      <c r="C12" s="23" t="s">
        <v>14</v>
      </c>
      <c r="D12" s="22" t="s">
        <v>44</v>
      </c>
      <c r="E12" s="23" t="s">
        <v>74</v>
      </c>
      <c r="F12" s="6">
        <v>2</v>
      </c>
      <c r="G12" s="6">
        <v>2</v>
      </c>
      <c r="H12" s="6">
        <v>1</v>
      </c>
      <c r="I12" s="6">
        <v>1</v>
      </c>
      <c r="J12" s="6">
        <v>1</v>
      </c>
      <c r="K12" s="6">
        <v>2</v>
      </c>
      <c r="L12" s="32">
        <f t="shared" si="0"/>
        <v>1.5</v>
      </c>
      <c r="M12" s="6">
        <v>4</v>
      </c>
      <c r="N12" s="6">
        <v>1</v>
      </c>
      <c r="O12" s="6">
        <v>0</v>
      </c>
      <c r="P12" s="6">
        <v>1</v>
      </c>
      <c r="Q12" s="33">
        <f t="shared" si="1"/>
        <v>1.5</v>
      </c>
      <c r="R12" s="32">
        <f t="shared" si="2"/>
        <v>2.25</v>
      </c>
      <c r="S12" s="23"/>
      <c r="T12" s="23"/>
      <c r="U12" s="23"/>
      <c r="V12" s="23"/>
      <c r="W12" s="57"/>
      <c r="AA12" s="2" t="s">
        <v>71</v>
      </c>
    </row>
    <row r="13" spans="1:27" ht="38.25" customHeight="1" x14ac:dyDescent="0.25">
      <c r="B13" s="59"/>
      <c r="C13" s="22" t="s">
        <v>15</v>
      </c>
      <c r="D13" s="22" t="s">
        <v>16</v>
      </c>
      <c r="E13" s="23" t="s">
        <v>74</v>
      </c>
      <c r="F13" s="6">
        <v>1</v>
      </c>
      <c r="G13" s="6">
        <v>5</v>
      </c>
      <c r="H13" s="6">
        <v>1</v>
      </c>
      <c r="I13" s="6">
        <v>1</v>
      </c>
      <c r="J13" s="6">
        <v>1</v>
      </c>
      <c r="K13" s="6">
        <v>1</v>
      </c>
      <c r="L13" s="32">
        <f t="shared" si="0"/>
        <v>1.6666666666666667</v>
      </c>
      <c r="M13" s="6">
        <v>4</v>
      </c>
      <c r="N13" s="6">
        <v>1</v>
      </c>
      <c r="O13" s="6">
        <v>0</v>
      </c>
      <c r="P13" s="6">
        <v>2</v>
      </c>
      <c r="Q13" s="33">
        <f t="shared" si="1"/>
        <v>1.75</v>
      </c>
      <c r="R13" s="32">
        <f t="shared" si="2"/>
        <v>2.916666666666667</v>
      </c>
      <c r="S13" s="23"/>
      <c r="T13" s="23"/>
      <c r="U13" s="23"/>
      <c r="V13" s="23"/>
      <c r="W13" s="57"/>
    </row>
    <row r="14" spans="1:27" ht="49.5" customHeight="1" x14ac:dyDescent="0.25">
      <c r="B14" s="59"/>
      <c r="C14" s="22" t="s">
        <v>46</v>
      </c>
      <c r="D14" s="22" t="s">
        <v>17</v>
      </c>
      <c r="E14" s="23" t="s">
        <v>74</v>
      </c>
      <c r="F14" s="6">
        <v>1</v>
      </c>
      <c r="G14" s="6">
        <v>5</v>
      </c>
      <c r="H14" s="6">
        <v>1</v>
      </c>
      <c r="I14" s="6">
        <v>3</v>
      </c>
      <c r="J14" s="6">
        <v>1</v>
      </c>
      <c r="K14" s="6">
        <v>1</v>
      </c>
      <c r="L14" s="32">
        <f t="shared" si="0"/>
        <v>2</v>
      </c>
      <c r="M14" s="6">
        <v>4</v>
      </c>
      <c r="N14" s="6">
        <v>1</v>
      </c>
      <c r="O14" s="6">
        <v>0</v>
      </c>
      <c r="P14" s="6">
        <v>4</v>
      </c>
      <c r="Q14" s="33">
        <f t="shared" si="1"/>
        <v>2.25</v>
      </c>
      <c r="R14" s="32">
        <f t="shared" si="2"/>
        <v>4.5</v>
      </c>
      <c r="S14" s="23"/>
      <c r="T14" s="23"/>
      <c r="U14" s="23"/>
      <c r="V14" s="23"/>
      <c r="W14" s="57"/>
    </row>
    <row r="15" spans="1:27" ht="68.25" customHeight="1" x14ac:dyDescent="0.25">
      <c r="B15" s="59"/>
      <c r="C15" s="23" t="s">
        <v>18</v>
      </c>
      <c r="D15" s="23" t="s">
        <v>18</v>
      </c>
      <c r="E15" s="23" t="s">
        <v>74</v>
      </c>
      <c r="F15" s="6">
        <v>1</v>
      </c>
      <c r="G15" s="6">
        <v>2</v>
      </c>
      <c r="H15" s="6">
        <v>1</v>
      </c>
      <c r="I15" s="6">
        <v>1</v>
      </c>
      <c r="J15" s="6">
        <v>1</v>
      </c>
      <c r="K15" s="6">
        <v>1</v>
      </c>
      <c r="L15" s="32">
        <f t="shared" si="0"/>
        <v>1.1666666666666667</v>
      </c>
      <c r="M15" s="6">
        <v>4</v>
      </c>
      <c r="N15" s="6">
        <v>1</v>
      </c>
      <c r="O15" s="6">
        <v>0</v>
      </c>
      <c r="P15" s="6">
        <v>1</v>
      </c>
      <c r="Q15" s="33">
        <f t="shared" si="1"/>
        <v>1.5</v>
      </c>
      <c r="R15" s="32">
        <f t="shared" si="2"/>
        <v>1.75</v>
      </c>
      <c r="S15" s="23"/>
      <c r="T15" s="23"/>
      <c r="U15" s="23"/>
      <c r="V15" s="23"/>
      <c r="W15" s="57"/>
    </row>
    <row r="16" spans="1:27" ht="61.5" customHeight="1" x14ac:dyDescent="0.25">
      <c r="B16" s="59"/>
      <c r="C16" s="23" t="s">
        <v>19</v>
      </c>
      <c r="D16" s="23" t="s">
        <v>19</v>
      </c>
      <c r="E16" s="23" t="s">
        <v>74</v>
      </c>
      <c r="F16" s="6">
        <v>1</v>
      </c>
      <c r="G16" s="6">
        <v>2</v>
      </c>
      <c r="H16" s="6">
        <v>1</v>
      </c>
      <c r="I16" s="6">
        <v>1</v>
      </c>
      <c r="J16" s="6">
        <v>1</v>
      </c>
      <c r="K16" s="6">
        <v>1</v>
      </c>
      <c r="L16" s="32">
        <f t="shared" si="0"/>
        <v>1.1666666666666667</v>
      </c>
      <c r="M16" s="6">
        <v>4</v>
      </c>
      <c r="N16" s="6">
        <v>1</v>
      </c>
      <c r="O16" s="6">
        <v>0</v>
      </c>
      <c r="P16" s="6">
        <v>1</v>
      </c>
      <c r="Q16" s="33">
        <f t="shared" si="1"/>
        <v>1.5</v>
      </c>
      <c r="R16" s="32">
        <f t="shared" si="2"/>
        <v>1.75</v>
      </c>
      <c r="S16" s="23"/>
      <c r="T16" s="23"/>
      <c r="U16" s="23"/>
      <c r="V16" s="23"/>
      <c r="W16" s="57"/>
    </row>
    <row r="17" spans="2:29" ht="38.25" customHeight="1" x14ac:dyDescent="0.25">
      <c r="B17" s="59"/>
      <c r="C17" s="23" t="s">
        <v>20</v>
      </c>
      <c r="D17" s="23" t="s">
        <v>20</v>
      </c>
      <c r="E17" s="23" t="s">
        <v>76</v>
      </c>
      <c r="F17" s="6">
        <v>2</v>
      </c>
      <c r="G17" s="6">
        <v>5</v>
      </c>
      <c r="H17" s="6">
        <v>1</v>
      </c>
      <c r="I17" s="6">
        <v>1</v>
      </c>
      <c r="J17" s="6">
        <v>1</v>
      </c>
      <c r="K17" s="6">
        <v>1</v>
      </c>
      <c r="L17" s="32">
        <f t="shared" si="0"/>
        <v>1.8333333333333333</v>
      </c>
      <c r="M17" s="6">
        <v>4</v>
      </c>
      <c r="N17" s="6">
        <v>1</v>
      </c>
      <c r="O17" s="6">
        <v>0</v>
      </c>
      <c r="P17" s="6">
        <v>1</v>
      </c>
      <c r="Q17" s="33">
        <f t="shared" si="1"/>
        <v>1.5</v>
      </c>
      <c r="R17" s="32">
        <f t="shared" si="2"/>
        <v>2.75</v>
      </c>
      <c r="S17" s="75"/>
      <c r="T17" s="75"/>
      <c r="U17" s="23"/>
      <c r="V17" s="23"/>
      <c r="W17" s="57"/>
      <c r="AC17" s="1" t="s">
        <v>67</v>
      </c>
    </row>
    <row r="18" spans="2:29" ht="38.25" customHeight="1" x14ac:dyDescent="0.25">
      <c r="B18" s="60"/>
      <c r="C18" s="23" t="s">
        <v>21</v>
      </c>
      <c r="D18" s="23" t="s">
        <v>45</v>
      </c>
      <c r="E18" s="23" t="s">
        <v>74</v>
      </c>
      <c r="F18" s="6">
        <v>1</v>
      </c>
      <c r="G18" s="6">
        <v>5</v>
      </c>
      <c r="H18" s="6">
        <v>1</v>
      </c>
      <c r="I18" s="6">
        <v>1</v>
      </c>
      <c r="J18" s="6">
        <v>1</v>
      </c>
      <c r="K18" s="6">
        <v>1</v>
      </c>
      <c r="L18" s="32">
        <f t="shared" si="0"/>
        <v>1.6666666666666667</v>
      </c>
      <c r="M18" s="6">
        <v>4</v>
      </c>
      <c r="N18" s="6">
        <v>1</v>
      </c>
      <c r="O18" s="6">
        <v>0</v>
      </c>
      <c r="P18" s="6">
        <v>1</v>
      </c>
      <c r="Q18" s="33">
        <f t="shared" si="1"/>
        <v>1.5</v>
      </c>
      <c r="R18" s="32">
        <f t="shared" si="2"/>
        <v>2.5</v>
      </c>
      <c r="S18" s="23"/>
      <c r="T18" s="23"/>
      <c r="U18" s="23"/>
      <c r="V18" s="23"/>
      <c r="W18" s="57"/>
    </row>
    <row r="19" spans="2:29" ht="60.75" customHeight="1" x14ac:dyDescent="0.25">
      <c r="B19" s="55" t="s">
        <v>22</v>
      </c>
      <c r="C19" s="23" t="s">
        <v>23</v>
      </c>
      <c r="D19" s="24" t="s">
        <v>11</v>
      </c>
      <c r="E19" s="23" t="s">
        <v>24</v>
      </c>
      <c r="F19" s="6">
        <v>1</v>
      </c>
      <c r="G19" s="6">
        <v>5</v>
      </c>
      <c r="H19" s="6">
        <v>3</v>
      </c>
      <c r="I19" s="6">
        <v>1</v>
      </c>
      <c r="J19" s="6">
        <v>1</v>
      </c>
      <c r="K19" s="6">
        <v>2</v>
      </c>
      <c r="L19" s="32">
        <f t="shared" si="0"/>
        <v>2.1666666666666665</v>
      </c>
      <c r="M19" s="6">
        <v>4</v>
      </c>
      <c r="N19" s="6">
        <v>1</v>
      </c>
      <c r="O19" s="6">
        <v>0</v>
      </c>
      <c r="P19" s="6">
        <v>2</v>
      </c>
      <c r="Q19" s="33">
        <f t="shared" si="1"/>
        <v>1.75</v>
      </c>
      <c r="R19" s="32">
        <f t="shared" si="2"/>
        <v>3.7916666666666665</v>
      </c>
      <c r="S19" s="23"/>
      <c r="T19" s="23" t="s">
        <v>10</v>
      </c>
      <c r="U19" s="23" t="s">
        <v>82</v>
      </c>
      <c r="V19" s="23" t="s">
        <v>66</v>
      </c>
      <c r="W19" s="57" t="s">
        <v>4</v>
      </c>
    </row>
    <row r="20" spans="2:29" ht="38.25" customHeight="1" x14ac:dyDescent="0.25">
      <c r="B20" s="55"/>
      <c r="C20" s="22" t="s">
        <v>25</v>
      </c>
      <c r="D20" s="22" t="s">
        <v>26</v>
      </c>
      <c r="E20" s="23" t="s">
        <v>74</v>
      </c>
      <c r="F20" s="6">
        <v>1</v>
      </c>
      <c r="G20" s="6">
        <v>5</v>
      </c>
      <c r="H20" s="6">
        <v>1</v>
      </c>
      <c r="I20" s="6">
        <v>1</v>
      </c>
      <c r="J20" s="6">
        <v>1</v>
      </c>
      <c r="K20" s="6">
        <v>1</v>
      </c>
      <c r="L20" s="32">
        <f t="shared" si="0"/>
        <v>1.6666666666666667</v>
      </c>
      <c r="M20" s="6">
        <v>4</v>
      </c>
      <c r="N20" s="6">
        <v>1</v>
      </c>
      <c r="O20" s="6">
        <v>0</v>
      </c>
      <c r="P20" s="6">
        <v>2</v>
      </c>
      <c r="Q20" s="33">
        <f t="shared" si="1"/>
        <v>1.75</v>
      </c>
      <c r="R20" s="32">
        <f t="shared" si="2"/>
        <v>2.916666666666667</v>
      </c>
      <c r="S20" s="23"/>
      <c r="T20" s="23" t="s">
        <v>12</v>
      </c>
      <c r="U20" s="23" t="s">
        <v>82</v>
      </c>
      <c r="V20" s="23" t="s">
        <v>65</v>
      </c>
      <c r="W20" s="57"/>
    </row>
    <row r="21" spans="2:29" ht="38.25" customHeight="1" x14ac:dyDescent="0.25">
      <c r="B21" s="56"/>
      <c r="C21" s="23" t="s">
        <v>27</v>
      </c>
      <c r="D21" s="23" t="s">
        <v>28</v>
      </c>
      <c r="E21" s="23" t="s">
        <v>74</v>
      </c>
      <c r="F21" s="6">
        <v>1</v>
      </c>
      <c r="G21" s="6">
        <v>5</v>
      </c>
      <c r="H21" s="6">
        <v>1</v>
      </c>
      <c r="I21" s="6">
        <v>3</v>
      </c>
      <c r="J21" s="6">
        <v>1</v>
      </c>
      <c r="K21" s="6">
        <v>2</v>
      </c>
      <c r="L21" s="32">
        <f t="shared" si="0"/>
        <v>2.1666666666666665</v>
      </c>
      <c r="M21" s="6">
        <v>4</v>
      </c>
      <c r="N21" s="6">
        <v>1</v>
      </c>
      <c r="O21" s="6">
        <v>0</v>
      </c>
      <c r="P21" s="6">
        <v>2</v>
      </c>
      <c r="Q21" s="33">
        <f t="shared" si="1"/>
        <v>1.75</v>
      </c>
      <c r="R21" s="32">
        <f t="shared" si="2"/>
        <v>3.7916666666666665</v>
      </c>
      <c r="S21" s="23"/>
      <c r="T21" s="23"/>
      <c r="U21" s="23"/>
      <c r="V21" s="23"/>
      <c r="W21" s="57"/>
    </row>
    <row r="22" spans="2:29" s="2" customFormat="1" ht="36.75" x14ac:dyDescent="0.3">
      <c r="B22" s="26" t="s">
        <v>83</v>
      </c>
      <c r="C22" s="23" t="s">
        <v>84</v>
      </c>
      <c r="D22" s="24" t="s">
        <v>85</v>
      </c>
      <c r="E22" s="24" t="s">
        <v>86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4"/>
      <c r="T22" s="24"/>
      <c r="U22" s="24"/>
      <c r="V22" s="24"/>
      <c r="W22" s="24"/>
    </row>
    <row r="24" spans="2:29" ht="22.5" x14ac:dyDescent="0.3">
      <c r="D24" s="39" t="s">
        <v>87</v>
      </c>
      <c r="E24" s="38"/>
    </row>
    <row r="25" spans="2:29" ht="22.5" x14ac:dyDescent="0.3">
      <c r="D25" s="37" t="s">
        <v>88</v>
      </c>
      <c r="E25" s="37" t="s">
        <v>89</v>
      </c>
    </row>
    <row r="26" spans="2:29" ht="22.5" x14ac:dyDescent="0.3">
      <c r="D26" s="36" t="s">
        <v>90</v>
      </c>
      <c r="E26" s="37" t="s">
        <v>91</v>
      </c>
    </row>
    <row r="27" spans="2:29" ht="22.5" x14ac:dyDescent="0.3">
      <c r="D27" s="40"/>
      <c r="E27" s="37" t="s">
        <v>92</v>
      </c>
    </row>
  </sheetData>
  <mergeCells count="23">
    <mergeCell ref="B1:W2"/>
    <mergeCell ref="B19:B21"/>
    <mergeCell ref="W19:W21"/>
    <mergeCell ref="C6:C8"/>
    <mergeCell ref="B6:B18"/>
    <mergeCell ref="E6:E8"/>
    <mergeCell ref="T6:T8"/>
    <mergeCell ref="W6:W18"/>
    <mergeCell ref="E3:P3"/>
    <mergeCell ref="T3:W3"/>
    <mergeCell ref="B3:D3"/>
    <mergeCell ref="U4:U5"/>
    <mergeCell ref="V4:V5"/>
    <mergeCell ref="F4:K4"/>
    <mergeCell ref="T4:T5"/>
    <mergeCell ref="W4:W5"/>
    <mergeCell ref="M4:P4"/>
    <mergeCell ref="S4:S5"/>
    <mergeCell ref="A4:A5"/>
    <mergeCell ref="D4:D5"/>
    <mergeCell ref="E4:E5"/>
    <mergeCell ref="C4:C5"/>
    <mergeCell ref="B4:B5"/>
  </mergeCells>
  <pageMargins left="0.25" right="0.25" top="0.75" bottom="0.75" header="0.3" footer="0.3"/>
  <pageSetup paperSize="8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Sezione_generale</vt:lpstr>
      <vt:lpstr>Mappatura dei processi</vt:lpstr>
      <vt:lpstr>'Mappatura dei processi'!Area_stampa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2020-01-31T08:09:51Z</cp:lastPrinted>
  <dcterms:created xsi:type="dcterms:W3CDTF">2018-07-05T13:07:02Z</dcterms:created>
  <dcterms:modified xsi:type="dcterms:W3CDTF">2020-02-04T09:50:39Z</dcterms:modified>
</cp:coreProperties>
</file>